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26" i="1" l="1"/>
  <c r="I25" i="1"/>
  <c r="I24" i="1"/>
  <c r="I23" i="1"/>
  <c r="I22" i="1"/>
  <c r="I21" i="1"/>
  <c r="I20" i="1"/>
  <c r="I19" i="1"/>
  <c r="I18" i="1"/>
  <c r="I17" i="1"/>
  <c r="V48" i="1" l="1"/>
  <c r="S48" i="1" s="1"/>
  <c r="N48" i="1"/>
  <c r="I48" i="1"/>
  <c r="D48" i="1"/>
  <c r="V35" i="1"/>
  <c r="S35" i="1" s="1"/>
  <c r="N35" i="1"/>
  <c r="I35" i="1"/>
  <c r="D35" i="1"/>
  <c r="W24" i="1"/>
  <c r="V24" i="1"/>
  <c r="N24" i="1"/>
  <c r="D24" i="1"/>
  <c r="S24" i="1" l="1"/>
  <c r="T37" i="1"/>
  <c r="T26" i="1"/>
  <c r="R16" i="1"/>
  <c r="E16" i="1"/>
  <c r="F16" i="1"/>
  <c r="G16" i="1"/>
  <c r="H16" i="1"/>
  <c r="J16" i="1"/>
  <c r="K16" i="1"/>
  <c r="L16" i="1"/>
  <c r="M16" i="1"/>
  <c r="O16" i="1"/>
  <c r="P16" i="1"/>
  <c r="Q16" i="1"/>
  <c r="N26" i="1"/>
  <c r="D26" i="1"/>
  <c r="S26" i="1" l="1"/>
  <c r="W16" i="1"/>
  <c r="V25" i="1"/>
  <c r="N25" i="1"/>
  <c r="D25" i="1"/>
  <c r="S25" i="1" l="1"/>
  <c r="V16" i="1"/>
  <c r="W34" i="1"/>
  <c r="S41" i="1"/>
  <c r="S45" i="1"/>
  <c r="W47" i="1"/>
  <c r="V29" i="1"/>
  <c r="S29" i="1" s="1"/>
  <c r="V30" i="1"/>
  <c r="S30" i="1" s="1"/>
  <c r="V31" i="1"/>
  <c r="V34" i="1"/>
  <c r="V36" i="1"/>
  <c r="S36" i="1" s="1"/>
  <c r="V37" i="1"/>
  <c r="S37" i="1" s="1"/>
  <c r="V38" i="1"/>
  <c r="S38" i="1" s="1"/>
  <c r="S39" i="1"/>
  <c r="V47" i="1"/>
  <c r="S49" i="1"/>
  <c r="U31" i="1"/>
  <c r="U44" i="1"/>
  <c r="S44" i="1" s="1"/>
  <c r="S42" i="1"/>
  <c r="S46" i="1"/>
  <c r="S28" i="1"/>
  <c r="P40" i="1"/>
  <c r="Q40" i="1"/>
  <c r="R40" i="1"/>
  <c r="O40" i="1"/>
  <c r="S32" i="1"/>
  <c r="S33" i="1"/>
  <c r="S43" i="1"/>
  <c r="N29" i="1"/>
  <c r="N30" i="1"/>
  <c r="N31" i="1"/>
  <c r="N32" i="1"/>
  <c r="N33" i="1"/>
  <c r="N34" i="1"/>
  <c r="N36" i="1"/>
  <c r="N37" i="1"/>
  <c r="N38" i="1"/>
  <c r="N39" i="1"/>
  <c r="N41" i="1"/>
  <c r="N42" i="1"/>
  <c r="N43" i="1"/>
  <c r="N44" i="1"/>
  <c r="N45" i="1"/>
  <c r="N46" i="1"/>
  <c r="N47" i="1"/>
  <c r="N49" i="1"/>
  <c r="N28" i="1"/>
  <c r="O27" i="1"/>
  <c r="P27" i="1"/>
  <c r="Q27" i="1"/>
  <c r="R27" i="1"/>
  <c r="M27" i="1"/>
  <c r="L27" i="1"/>
  <c r="K27" i="1"/>
  <c r="J27" i="1"/>
  <c r="F27" i="1"/>
  <c r="G27" i="1"/>
  <c r="H27" i="1"/>
  <c r="E27" i="1"/>
  <c r="J40" i="1"/>
  <c r="M40" i="1"/>
  <c r="L40" i="1"/>
  <c r="K40" i="1"/>
  <c r="F40" i="1"/>
  <c r="F50" i="1" s="1"/>
  <c r="G40" i="1"/>
  <c r="H40" i="1"/>
  <c r="E40" i="1"/>
  <c r="E50" i="1" s="1"/>
  <c r="I46" i="1"/>
  <c r="I45" i="1"/>
  <c r="I43" i="1"/>
  <c r="I42" i="1"/>
  <c r="I44" i="1"/>
  <c r="I47" i="1"/>
  <c r="I49" i="1"/>
  <c r="D42" i="1"/>
  <c r="D43" i="1"/>
  <c r="D44" i="1"/>
  <c r="D45" i="1"/>
  <c r="D46" i="1"/>
  <c r="D47" i="1"/>
  <c r="D49" i="1"/>
  <c r="I41" i="1"/>
  <c r="D41" i="1"/>
  <c r="I29" i="1"/>
  <c r="I30" i="1"/>
  <c r="I31" i="1"/>
  <c r="I32" i="1"/>
  <c r="I33" i="1"/>
  <c r="I34" i="1"/>
  <c r="I36" i="1"/>
  <c r="I37" i="1"/>
  <c r="I38" i="1"/>
  <c r="I39" i="1"/>
  <c r="I28" i="1"/>
  <c r="D29" i="1"/>
  <c r="D30" i="1"/>
  <c r="D31" i="1"/>
  <c r="D32" i="1"/>
  <c r="D33" i="1"/>
  <c r="D34" i="1"/>
  <c r="D36" i="1"/>
  <c r="D37" i="1"/>
  <c r="D38" i="1"/>
  <c r="D39" i="1"/>
  <c r="D28" i="1"/>
  <c r="V18" i="1"/>
  <c r="V19" i="1"/>
  <c r="V20" i="1"/>
  <c r="V23" i="1"/>
  <c r="W23" i="1"/>
  <c r="J50" i="1" l="1"/>
  <c r="H50" i="1"/>
  <c r="U40" i="1"/>
  <c r="W40" i="1"/>
  <c r="V27" i="1"/>
  <c r="U27" i="1"/>
  <c r="K50" i="1"/>
  <c r="W27" i="1"/>
  <c r="V40" i="1"/>
  <c r="S47" i="1"/>
  <c r="L50" i="1"/>
  <c r="G50" i="1"/>
  <c r="M50" i="1"/>
  <c r="P50" i="1"/>
  <c r="S31" i="1"/>
  <c r="O50" i="1"/>
  <c r="S34" i="1"/>
  <c r="N27" i="1"/>
  <c r="N40" i="1"/>
  <c r="N18" i="1"/>
  <c r="N19" i="1"/>
  <c r="N20" i="1"/>
  <c r="N21" i="1"/>
  <c r="N22" i="1"/>
  <c r="N23" i="1"/>
  <c r="N17" i="1"/>
  <c r="D18" i="1"/>
  <c r="D19" i="1"/>
  <c r="D20" i="1"/>
  <c r="D21" i="1"/>
  <c r="D22" i="1"/>
  <c r="D23" i="1"/>
  <c r="D17" i="1"/>
  <c r="I40" i="1"/>
  <c r="D40" i="1"/>
  <c r="I27" i="1"/>
  <c r="D27" i="1"/>
  <c r="I16" i="1" l="1"/>
  <c r="D16" i="1"/>
  <c r="D50" i="1" s="1"/>
  <c r="N16" i="1"/>
  <c r="S40" i="1"/>
  <c r="S27" i="1"/>
  <c r="U50" i="1"/>
  <c r="Q50" i="1"/>
  <c r="V50" i="1" s="1"/>
  <c r="R50" i="1"/>
  <c r="W50" i="1" s="1"/>
  <c r="S20" i="1"/>
  <c r="S23" i="1"/>
  <c r="S19" i="1"/>
  <c r="S18" i="1"/>
  <c r="S16" i="1" l="1"/>
  <c r="I50" i="1"/>
  <c r="N50" i="1"/>
  <c r="S50" i="1" l="1"/>
</calcChain>
</file>

<file path=xl/sharedStrings.xml><?xml version="1.0" encoding="utf-8"?>
<sst xmlns="http://schemas.openxmlformats.org/spreadsheetml/2006/main" count="93" uniqueCount="60">
  <si>
    <t>ОТЧЕТ</t>
  </si>
  <si>
    <t xml:space="preserve">об использовании финансовых средств за счет всех источников на реализацию муниципальной </t>
  </si>
  <si>
    <t>(нарастающим итогом с начала года)</t>
  </si>
  <si>
    <t>Всего</t>
  </si>
  <si>
    <t xml:space="preserve"> в том числе по источникам:  </t>
  </si>
  <si>
    <t xml:space="preserve"> фед.</t>
  </si>
  <si>
    <t>бюджет</t>
  </si>
  <si>
    <t xml:space="preserve"> обл.</t>
  </si>
  <si>
    <t>местн.</t>
  </si>
  <si>
    <t>бюджеты</t>
  </si>
  <si>
    <t>внебюд-</t>
  </si>
  <si>
    <t xml:space="preserve">жетные </t>
  </si>
  <si>
    <t xml:space="preserve">Всего      </t>
  </si>
  <si>
    <t>Кассовые расходы за отчетный период</t>
  </si>
  <si>
    <t>Отклонение(%), Графу 14 / графу 9 и</t>
  </si>
  <si>
    <t xml:space="preserve">               т.д.                </t>
  </si>
  <si>
    <t xml:space="preserve">программы "Сохранение и развитие сферы культуры в МО «Лешуконский муниципальный район» </t>
  </si>
  <si>
    <t>Сохранение и развитие историко-культурного наследия, народной традиционной культуры, культурно-досуговой деятельности, художественного творчества</t>
  </si>
  <si>
    <t>Информационное библиотечное обслуживание населения</t>
  </si>
  <si>
    <t>Волшебная сила искусства</t>
  </si>
  <si>
    <t>1.1 Подготовка и переподготовка кадров клубных учреждений</t>
  </si>
  <si>
    <t>1.2 Обеспечение противопожарной безопасности в КДУ</t>
  </si>
  <si>
    <t>1.3 Проведение основных культурно -массовых мероприятий</t>
  </si>
  <si>
    <t>1.4 Обеспечение мер социальной поддержки работников КДУ</t>
  </si>
  <si>
    <t>1.5 Материально-техническое оснащение КДУ</t>
  </si>
  <si>
    <t>1.6 Капитальный ремонт КДУ</t>
  </si>
  <si>
    <t>1.7 Обеспечение деятельности КДУ (субсидии на выполнение МУ)</t>
  </si>
  <si>
    <t>2.1 Развитие кадрового потенциала библиотечной системы учреждений</t>
  </si>
  <si>
    <t>2.2 Обеспечение противопожарной безопасности библиотек, библиотек-клубов</t>
  </si>
  <si>
    <t>2.3 Подключение к сети Интернет и развитие системы библиотечного дела с учетом задачи расширения информационных технологий</t>
  </si>
  <si>
    <t>2.4 Обеспечение мер социальной поддержки работников библиотек</t>
  </si>
  <si>
    <t>2.5 Материально-техническое оснащение библиотек</t>
  </si>
  <si>
    <t>2.6 Капитальный ремонт библиотек</t>
  </si>
  <si>
    <t>2.7 Обеспечение деятельности библиотек (субсидии на выполнение МУ)</t>
  </si>
  <si>
    <t>3.1 Развитие кадрового потенциала МБОУ ДОД "ДМШ №29"</t>
  </si>
  <si>
    <t>3.2 Обеспечение противопожарной безопасности МБОУ ДОД "ДМШ №29"</t>
  </si>
  <si>
    <t>3.3 Организация и проведение межрайонных фестивалей, праздников, участие в областных конкурсах</t>
  </si>
  <si>
    <t>3.5 Материально-техническое оснащение ДМШ</t>
  </si>
  <si>
    <t>3.6 Капитальный ремонт здания школы</t>
  </si>
  <si>
    <t>3.7 Обеспечение деятельности МБОУ ДОД "ДМШ №29" (субсидии на выполнение МУ)</t>
  </si>
  <si>
    <t>Всего по программе:</t>
  </si>
  <si>
    <t>Ответственный исполнитель: главный специалист Заворотова Т.Н</t>
  </si>
  <si>
    <t>3-22-83</t>
  </si>
  <si>
    <t>Наименование программы, основного мероприятия, ведомственной целевой программы</t>
  </si>
  <si>
    <t>N п/п</t>
  </si>
  <si>
    <t>Направление расходов</t>
  </si>
  <si>
    <t>3.4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</si>
  <si>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 xml:space="preserve"> Предусмотрено паспортом Программы на 2017 год</t>
  </si>
  <si>
    <t xml:space="preserve">Предусмотрено бюджетом на 20 17 г. </t>
  </si>
  <si>
    <t>на 2014-2017 годы" за период январь - декабрь 20 17 г.</t>
  </si>
  <si>
    <t>1.9 Компенсация расходов на оплату стоимости проезда и провоза багажа к месту использования отпуска и обратно работников КДУ</t>
  </si>
  <si>
    <t>1.8 Повышение средней заработной платы работников муниципальных учреждений культуры в целях реализации Указа Президента РФ от 07.05.2012 года №597 "О мероприятиях по реализации государственной социальной политики"</t>
  </si>
  <si>
    <t>2.9 Компенсация расходов на оплату стоимости проезда и провоза багажа к месту использования отпуска и обратно работников библиотек</t>
  </si>
  <si>
    <t>2.10 Комплектование книжных фондов</t>
  </si>
  <si>
    <t>2.11 Подписка</t>
  </si>
  <si>
    <t>2.12 Проведение основных культурно-массовых мероприятий</t>
  </si>
  <si>
    <t>1.10 Государственная поддержка лучших работников КДУ</t>
  </si>
  <si>
    <t>2.8 Повышение средней заработной платы работников муниципальных учреждений культуры в целях реализации Указа Президента РФ от 07.05.2012 года №597 "О мероприятиях по реализации государственной социальной политики"</t>
  </si>
  <si>
    <t>3.9 Компенсация расходов на оплату стоимости проезда и провоза багажа к месту использования отпуска и обратно работников школы</t>
  </si>
  <si>
    <t>3.8 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РФ от 01 июня 2012 года №761 " О национальной стратегии действий в интересах детей на 2012-2017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</si>
</sst>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ont="1"/>
    <xf numFmtId="0" fontId="4" fillId="0" borderId="14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7" fillId="0" borderId="16" xfId="0" applyNumberFormat="1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6"/>
  <sheetViews>
    <sheetView tabSelected="1" zoomScale="80" zoomScaleNormal="80" workbookViewId="0">
      <pane xSplit="2" ySplit="15" topLeftCell="C22" activePane="bottomRight" state="frozen"/>
      <selection pane="topRight" activeCell="C1" sqref="C1"/>
      <selection pane="bottomLeft" activeCell="A16" sqref="A16"/>
      <selection pane="bottomRight" activeCell="E23" sqref="E23"/>
    </sheetView>
  </sheetViews>
  <sheetFormatPr defaultRowHeight="15" x14ac:dyDescent="0.25"/>
  <cols>
    <col min="1" max="1" width="4.7109375" customWidth="1"/>
    <col min="2" max="2" width="37" customWidth="1"/>
    <col min="3" max="3" width="13" customWidth="1"/>
    <col min="4" max="18" width="9.28515625" bestFit="1" customWidth="1"/>
    <col min="19" max="19" width="11.7109375" customWidth="1"/>
    <col min="20" max="20" width="8.85546875" customWidth="1"/>
    <col min="21" max="21" width="9.7109375" customWidth="1"/>
    <col min="22" max="22" width="10.42578125" customWidth="1"/>
    <col min="23" max="23" width="10" customWidth="1"/>
  </cols>
  <sheetData>
    <row r="1" spans="1:23" ht="17.25" x14ac:dyDescent="0.3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8"/>
    </row>
    <row r="2" spans="1:23" ht="17.25" x14ac:dyDescent="0.3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28"/>
    </row>
    <row r="3" spans="1:23" ht="17.25" x14ac:dyDescent="0.3">
      <c r="A3" s="63" t="s">
        <v>16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8"/>
    </row>
    <row r="4" spans="1:23" ht="16.5" x14ac:dyDescent="0.25">
      <c r="A4" s="63" t="s">
        <v>49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3" x14ac:dyDescent="0.25">
      <c r="A5" s="64" t="s">
        <v>2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23" x14ac:dyDescent="0.25">
      <c r="A6" s="1"/>
    </row>
    <row r="7" spans="1:23" ht="15" customHeight="1" x14ac:dyDescent="0.25">
      <c r="A7" s="50" t="s">
        <v>44</v>
      </c>
      <c r="B7" s="50" t="s">
        <v>43</v>
      </c>
      <c r="C7" s="50" t="s">
        <v>45</v>
      </c>
      <c r="D7" s="53" t="s">
        <v>47</v>
      </c>
      <c r="E7" s="54"/>
      <c r="F7" s="54"/>
      <c r="G7" s="54"/>
      <c r="H7" s="55"/>
      <c r="I7" s="65" t="s">
        <v>48</v>
      </c>
      <c r="J7" s="49"/>
      <c r="K7" s="49"/>
      <c r="L7" s="49"/>
      <c r="M7" s="49"/>
      <c r="N7" s="49" t="s">
        <v>13</v>
      </c>
      <c r="O7" s="49"/>
      <c r="P7" s="49"/>
      <c r="Q7" s="49"/>
      <c r="R7" s="49"/>
      <c r="S7" s="49" t="s">
        <v>14</v>
      </c>
      <c r="T7" s="49"/>
      <c r="U7" s="49"/>
      <c r="V7" s="49"/>
      <c r="W7" s="49"/>
    </row>
    <row r="8" spans="1:23" ht="4.5" customHeight="1" x14ac:dyDescent="0.25">
      <c r="A8" s="51"/>
      <c r="B8" s="51"/>
      <c r="C8" s="51"/>
      <c r="D8" s="56"/>
      <c r="E8" s="57"/>
      <c r="F8" s="57"/>
      <c r="G8" s="57"/>
      <c r="H8" s="58"/>
      <c r="I8" s="65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</row>
    <row r="9" spans="1:23" ht="9.75" customHeight="1" x14ac:dyDescent="0.25">
      <c r="A9" s="51"/>
      <c r="B9" s="51"/>
      <c r="C9" s="51"/>
      <c r="D9" s="56"/>
      <c r="E9" s="57"/>
      <c r="F9" s="57"/>
      <c r="G9" s="57"/>
      <c r="H9" s="58"/>
      <c r="I9" s="65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</row>
    <row r="10" spans="1:23" ht="1.5" customHeight="1" x14ac:dyDescent="0.25">
      <c r="A10" s="51"/>
      <c r="B10" s="51"/>
      <c r="C10" s="51"/>
      <c r="D10" s="56"/>
      <c r="E10" s="57"/>
      <c r="F10" s="57"/>
      <c r="G10" s="57"/>
      <c r="H10" s="58"/>
      <c r="I10" s="65"/>
      <c r="J10" s="49"/>
      <c r="K10" s="49"/>
      <c r="L10" s="49"/>
      <c r="M10" s="66"/>
      <c r="N10" s="49"/>
      <c r="O10" s="49"/>
      <c r="P10" s="49"/>
      <c r="Q10" s="49"/>
      <c r="R10" s="49"/>
      <c r="S10" s="49"/>
      <c r="T10" s="49"/>
      <c r="U10" s="49"/>
      <c r="V10" s="49"/>
      <c r="W10" s="49"/>
    </row>
    <row r="11" spans="1:23" hidden="1" x14ac:dyDescent="0.25">
      <c r="A11" s="51"/>
      <c r="B11" s="51"/>
      <c r="C11" s="51"/>
      <c r="D11" s="59"/>
      <c r="E11" s="60"/>
      <c r="F11" s="60"/>
      <c r="G11" s="60"/>
      <c r="H11" s="61"/>
      <c r="I11" s="65"/>
      <c r="J11" s="49"/>
      <c r="K11" s="49"/>
      <c r="L11" s="49"/>
      <c r="M11" s="66"/>
      <c r="N11" s="49"/>
      <c r="O11" s="49"/>
      <c r="P11" s="49"/>
      <c r="Q11" s="49"/>
      <c r="R11" s="49"/>
      <c r="S11" s="48" t="s">
        <v>15</v>
      </c>
      <c r="T11" s="48"/>
      <c r="U11" s="48"/>
      <c r="V11" s="48"/>
      <c r="W11" s="48"/>
    </row>
    <row r="12" spans="1:23" ht="15" customHeight="1" x14ac:dyDescent="0.25">
      <c r="A12" s="51"/>
      <c r="B12" s="51"/>
      <c r="C12" s="51"/>
      <c r="D12" s="61" t="s">
        <v>3</v>
      </c>
      <c r="E12" s="52" t="s">
        <v>4</v>
      </c>
      <c r="F12" s="52"/>
      <c r="G12" s="52"/>
      <c r="H12" s="52"/>
      <c r="I12" s="49" t="s">
        <v>3</v>
      </c>
      <c r="J12" s="49" t="s">
        <v>4</v>
      </c>
      <c r="K12" s="49"/>
      <c r="L12" s="49"/>
      <c r="M12" s="66"/>
      <c r="N12" s="48" t="s">
        <v>3</v>
      </c>
      <c r="O12" s="48" t="s">
        <v>4</v>
      </c>
      <c r="P12" s="48"/>
      <c r="Q12" s="48"/>
      <c r="R12" s="48"/>
      <c r="S12" s="48" t="s">
        <v>3</v>
      </c>
      <c r="T12" s="48" t="s">
        <v>4</v>
      </c>
      <c r="U12" s="48"/>
      <c r="V12" s="48"/>
      <c r="W12" s="48"/>
    </row>
    <row r="13" spans="1:23" x14ac:dyDescent="0.25">
      <c r="A13" s="51"/>
      <c r="B13" s="51"/>
      <c r="C13" s="51"/>
      <c r="D13" s="65"/>
      <c r="E13" s="4" t="s">
        <v>5</v>
      </c>
      <c r="F13" s="4" t="s">
        <v>7</v>
      </c>
      <c r="G13" s="4" t="s">
        <v>8</v>
      </c>
      <c r="H13" s="4" t="s">
        <v>10</v>
      </c>
      <c r="I13" s="49"/>
      <c r="J13" s="4" t="s">
        <v>5</v>
      </c>
      <c r="K13" s="4" t="s">
        <v>7</v>
      </c>
      <c r="L13" s="4" t="s">
        <v>8</v>
      </c>
      <c r="M13" s="8" t="s">
        <v>10</v>
      </c>
      <c r="N13" s="48"/>
      <c r="O13" s="2" t="s">
        <v>5</v>
      </c>
      <c r="P13" s="2" t="s">
        <v>7</v>
      </c>
      <c r="Q13" s="2" t="s">
        <v>8</v>
      </c>
      <c r="R13" s="2" t="s">
        <v>10</v>
      </c>
      <c r="S13" s="48"/>
      <c r="T13" s="2" t="s">
        <v>5</v>
      </c>
      <c r="U13" s="2" t="s">
        <v>7</v>
      </c>
      <c r="V13" s="2" t="s">
        <v>8</v>
      </c>
      <c r="W13" s="2" t="s">
        <v>10</v>
      </c>
    </row>
    <row r="14" spans="1:23" x14ac:dyDescent="0.25">
      <c r="A14" s="52"/>
      <c r="B14" s="52"/>
      <c r="C14" s="52"/>
      <c r="D14" s="65"/>
      <c r="E14" s="4" t="s">
        <v>6</v>
      </c>
      <c r="F14" s="4" t="s">
        <v>6</v>
      </c>
      <c r="G14" s="4" t="s">
        <v>9</v>
      </c>
      <c r="H14" s="4" t="s">
        <v>11</v>
      </c>
      <c r="I14" s="49"/>
      <c r="J14" s="4" t="s">
        <v>6</v>
      </c>
      <c r="K14" s="4" t="s">
        <v>6</v>
      </c>
      <c r="L14" s="4" t="s">
        <v>9</v>
      </c>
      <c r="M14" s="8" t="s">
        <v>11</v>
      </c>
      <c r="N14" s="48"/>
      <c r="O14" s="2" t="s">
        <v>6</v>
      </c>
      <c r="P14" s="2" t="s">
        <v>6</v>
      </c>
      <c r="Q14" s="2" t="s">
        <v>9</v>
      </c>
      <c r="R14" s="2" t="s">
        <v>11</v>
      </c>
      <c r="S14" s="48"/>
      <c r="T14" s="2" t="s">
        <v>6</v>
      </c>
      <c r="U14" s="2" t="s">
        <v>6</v>
      </c>
      <c r="V14" s="2" t="s">
        <v>9</v>
      </c>
      <c r="W14" s="2" t="s">
        <v>11</v>
      </c>
    </row>
    <row r="15" spans="1:23" x14ac:dyDescent="0.25">
      <c r="A15" s="9">
        <v>1</v>
      </c>
      <c r="B15" s="4">
        <v>2</v>
      </c>
      <c r="C15" s="9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8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</row>
    <row r="16" spans="1:23" ht="82.5" customHeight="1" x14ac:dyDescent="0.25">
      <c r="A16" s="10">
        <v>1</v>
      </c>
      <c r="B16" s="18" t="s">
        <v>17</v>
      </c>
      <c r="C16" s="10" t="s">
        <v>12</v>
      </c>
      <c r="D16" s="18">
        <f>SUM(D17:D26)</f>
        <v>22279.100000000002</v>
      </c>
      <c r="E16" s="18">
        <f t="shared" ref="E16:Q16" si="0">SUM(E17:E26)</f>
        <v>66.3</v>
      </c>
      <c r="F16" s="18">
        <f t="shared" si="0"/>
        <v>4550.4999999999991</v>
      </c>
      <c r="G16" s="18">
        <f t="shared" si="0"/>
        <v>16762.300000000003</v>
      </c>
      <c r="H16" s="18">
        <f t="shared" si="0"/>
        <v>900</v>
      </c>
      <c r="I16" s="18">
        <f t="shared" si="0"/>
        <v>22279.100000000002</v>
      </c>
      <c r="J16" s="18">
        <f t="shared" si="0"/>
        <v>66.3</v>
      </c>
      <c r="K16" s="18">
        <f t="shared" si="0"/>
        <v>4550.4999999999991</v>
      </c>
      <c r="L16" s="18">
        <f t="shared" si="0"/>
        <v>16762.300000000003</v>
      </c>
      <c r="M16" s="18">
        <f t="shared" si="0"/>
        <v>900</v>
      </c>
      <c r="N16" s="18">
        <f t="shared" si="0"/>
        <v>21921.200000000004</v>
      </c>
      <c r="O16" s="18">
        <f t="shared" si="0"/>
        <v>66.3</v>
      </c>
      <c r="P16" s="18">
        <f t="shared" si="0"/>
        <v>4498.4999999999991</v>
      </c>
      <c r="Q16" s="18">
        <f t="shared" si="0"/>
        <v>16456.7</v>
      </c>
      <c r="R16" s="18">
        <f>SUM(R17:R26)</f>
        <v>899.7</v>
      </c>
      <c r="S16" s="24">
        <f>N16/I16</f>
        <v>0.98393561678882913</v>
      </c>
      <c r="T16" s="24">
        <v>0</v>
      </c>
      <c r="U16" s="24">
        <v>0</v>
      </c>
      <c r="V16" s="24">
        <f t="shared" ref="V16:W16" si="1">Q16/L16</f>
        <v>0.98176861170603069</v>
      </c>
      <c r="W16" s="24">
        <f t="shared" si="1"/>
        <v>0.9996666666666667</v>
      </c>
    </row>
    <row r="17" spans="1:48" ht="36.75" customHeight="1" x14ac:dyDescent="0.25">
      <c r="A17" s="4"/>
      <c r="B17" s="19" t="s">
        <v>20</v>
      </c>
      <c r="C17" s="4"/>
      <c r="D17" s="30">
        <f>SUM(E17:H17)</f>
        <v>0</v>
      </c>
      <c r="E17" s="21">
        <v>0</v>
      </c>
      <c r="F17" s="21">
        <v>0</v>
      </c>
      <c r="G17" s="21">
        <v>0</v>
      </c>
      <c r="H17" s="21">
        <v>0</v>
      </c>
      <c r="I17" s="30">
        <f>SUM(J17:M17)</f>
        <v>0</v>
      </c>
      <c r="J17" s="21">
        <v>0</v>
      </c>
      <c r="K17" s="21">
        <v>0</v>
      </c>
      <c r="L17" s="21">
        <v>0</v>
      </c>
      <c r="M17" s="21">
        <v>0</v>
      </c>
      <c r="N17" s="31">
        <f>SUM(O17:R17)</f>
        <v>0</v>
      </c>
      <c r="O17" s="23">
        <v>0</v>
      </c>
      <c r="P17" s="23">
        <v>0</v>
      </c>
      <c r="Q17" s="23">
        <v>0</v>
      </c>
      <c r="R17" s="23">
        <v>0</v>
      </c>
      <c r="S17" s="31">
        <v>0</v>
      </c>
      <c r="T17" s="23">
        <v>0</v>
      </c>
      <c r="U17" s="23">
        <v>0</v>
      </c>
      <c r="V17" s="23">
        <v>0</v>
      </c>
      <c r="W17" s="23">
        <v>0</v>
      </c>
    </row>
    <row r="18" spans="1:48" ht="38.25" customHeight="1" x14ac:dyDescent="0.25">
      <c r="A18" s="4"/>
      <c r="B18" s="19" t="s">
        <v>21</v>
      </c>
      <c r="C18" s="4"/>
      <c r="D18" s="30">
        <f t="shared" ref="D18:D23" si="2">SUM(E18:H18)</f>
        <v>53.9</v>
      </c>
      <c r="E18" s="21">
        <v>0</v>
      </c>
      <c r="F18" s="21">
        <v>0</v>
      </c>
      <c r="G18" s="21">
        <v>53.9</v>
      </c>
      <c r="H18" s="21">
        <v>0</v>
      </c>
      <c r="I18" s="30">
        <f t="shared" ref="I18:I26" si="3">SUM(J18:M18)</f>
        <v>53.9</v>
      </c>
      <c r="J18" s="21">
        <v>0</v>
      </c>
      <c r="K18" s="21">
        <v>0</v>
      </c>
      <c r="L18" s="21">
        <v>53.9</v>
      </c>
      <c r="M18" s="21">
        <v>0</v>
      </c>
      <c r="N18" s="31">
        <f t="shared" ref="N18:N23" si="4">SUM(O18:R18)</f>
        <v>53.9</v>
      </c>
      <c r="O18" s="23">
        <v>0</v>
      </c>
      <c r="P18" s="23">
        <v>0</v>
      </c>
      <c r="Q18" s="23">
        <v>53.9</v>
      </c>
      <c r="R18" s="23">
        <v>0</v>
      </c>
      <c r="S18" s="31">
        <f t="shared" ref="S18:S23" si="5">N18/I18</f>
        <v>1</v>
      </c>
      <c r="T18" s="23">
        <v>0</v>
      </c>
      <c r="U18" s="23">
        <v>0</v>
      </c>
      <c r="V18" s="23">
        <f t="shared" ref="V18:V23" si="6">Q18/L18</f>
        <v>1</v>
      </c>
      <c r="W18" s="23">
        <v>0</v>
      </c>
    </row>
    <row r="19" spans="1:48" ht="38.25" customHeight="1" x14ac:dyDescent="0.25">
      <c r="A19" s="4"/>
      <c r="B19" s="19" t="s">
        <v>22</v>
      </c>
      <c r="C19" s="4"/>
      <c r="D19" s="30">
        <f t="shared" si="2"/>
        <v>200</v>
      </c>
      <c r="E19" s="21">
        <v>0</v>
      </c>
      <c r="F19" s="21">
        <v>0</v>
      </c>
      <c r="G19" s="21">
        <v>200</v>
      </c>
      <c r="H19" s="21">
        <v>0</v>
      </c>
      <c r="I19" s="30">
        <f t="shared" si="3"/>
        <v>200</v>
      </c>
      <c r="J19" s="21">
        <v>0</v>
      </c>
      <c r="K19" s="21">
        <v>0</v>
      </c>
      <c r="L19" s="21">
        <v>200</v>
      </c>
      <c r="M19" s="21">
        <v>0</v>
      </c>
      <c r="N19" s="31">
        <f t="shared" si="4"/>
        <v>186.9</v>
      </c>
      <c r="O19" s="23">
        <v>0</v>
      </c>
      <c r="P19" s="23">
        <v>0</v>
      </c>
      <c r="Q19" s="23">
        <v>186.9</v>
      </c>
      <c r="R19" s="23">
        <v>0</v>
      </c>
      <c r="S19" s="31">
        <f t="shared" si="5"/>
        <v>0.9345</v>
      </c>
      <c r="T19" s="23">
        <v>0</v>
      </c>
      <c r="U19" s="23">
        <v>0</v>
      </c>
      <c r="V19" s="23">
        <f t="shared" si="6"/>
        <v>0.9345</v>
      </c>
      <c r="W19" s="23">
        <v>0</v>
      </c>
    </row>
    <row r="20" spans="1:48" ht="38.25" customHeight="1" x14ac:dyDescent="0.25">
      <c r="A20" s="4"/>
      <c r="B20" s="19" t="s">
        <v>23</v>
      </c>
      <c r="C20" s="4"/>
      <c r="D20" s="30">
        <f t="shared" si="2"/>
        <v>428.4</v>
      </c>
      <c r="E20" s="21">
        <v>0</v>
      </c>
      <c r="F20" s="21">
        <v>0</v>
      </c>
      <c r="G20" s="21">
        <v>428.4</v>
      </c>
      <c r="H20" s="21">
        <v>0</v>
      </c>
      <c r="I20" s="30">
        <f t="shared" si="3"/>
        <v>428.4</v>
      </c>
      <c r="J20" s="21">
        <v>0</v>
      </c>
      <c r="K20" s="21">
        <v>0</v>
      </c>
      <c r="L20" s="21">
        <v>428.4</v>
      </c>
      <c r="M20" s="21">
        <v>0</v>
      </c>
      <c r="N20" s="31">
        <f t="shared" si="4"/>
        <v>428.4</v>
      </c>
      <c r="O20" s="23">
        <v>0</v>
      </c>
      <c r="P20" s="23">
        <v>0</v>
      </c>
      <c r="Q20" s="23">
        <v>428.4</v>
      </c>
      <c r="R20" s="23">
        <v>0</v>
      </c>
      <c r="S20" s="32">
        <f t="shared" si="5"/>
        <v>1</v>
      </c>
      <c r="T20" s="25">
        <v>0</v>
      </c>
      <c r="U20" s="25">
        <v>0</v>
      </c>
      <c r="V20" s="25">
        <f t="shared" si="6"/>
        <v>1</v>
      </c>
      <c r="W20" s="23">
        <v>0</v>
      </c>
    </row>
    <row r="21" spans="1:48" ht="38.25" customHeight="1" x14ac:dyDescent="0.25">
      <c r="A21" s="4"/>
      <c r="B21" s="19" t="s">
        <v>24</v>
      </c>
      <c r="C21" s="4"/>
      <c r="D21" s="30">
        <f t="shared" si="2"/>
        <v>140</v>
      </c>
      <c r="E21" s="21">
        <v>22.5</v>
      </c>
      <c r="F21" s="21">
        <v>112.5</v>
      </c>
      <c r="G21" s="21">
        <v>5</v>
      </c>
      <c r="H21" s="21">
        <v>0</v>
      </c>
      <c r="I21" s="30">
        <f t="shared" si="3"/>
        <v>140</v>
      </c>
      <c r="J21" s="21">
        <v>22.5</v>
      </c>
      <c r="K21" s="21">
        <v>112.5</v>
      </c>
      <c r="L21" s="21">
        <v>5</v>
      </c>
      <c r="M21" s="21">
        <v>0</v>
      </c>
      <c r="N21" s="31">
        <f t="shared" si="4"/>
        <v>88</v>
      </c>
      <c r="O21" s="23">
        <v>22.5</v>
      </c>
      <c r="P21" s="23">
        <v>60.5</v>
      </c>
      <c r="Q21" s="23">
        <v>5</v>
      </c>
      <c r="R21" s="23">
        <v>0</v>
      </c>
      <c r="S21" s="31">
        <v>0</v>
      </c>
      <c r="T21" s="23">
        <v>0</v>
      </c>
      <c r="U21" s="23">
        <v>0</v>
      </c>
      <c r="V21" s="23">
        <v>0</v>
      </c>
      <c r="W21" s="23">
        <v>0</v>
      </c>
    </row>
    <row r="22" spans="1:48" ht="38.25" customHeight="1" x14ac:dyDescent="0.25">
      <c r="A22" s="4"/>
      <c r="B22" s="19" t="s">
        <v>25</v>
      </c>
      <c r="C22" s="4"/>
      <c r="D22" s="30">
        <f t="shared" si="2"/>
        <v>0</v>
      </c>
      <c r="E22" s="21">
        <v>0</v>
      </c>
      <c r="F22" s="21">
        <v>0</v>
      </c>
      <c r="G22" s="21">
        <v>0</v>
      </c>
      <c r="H22" s="21">
        <v>0</v>
      </c>
      <c r="I22" s="30">
        <f t="shared" si="3"/>
        <v>0</v>
      </c>
      <c r="J22" s="21">
        <v>0</v>
      </c>
      <c r="K22" s="21">
        <v>0</v>
      </c>
      <c r="L22" s="21">
        <v>0</v>
      </c>
      <c r="M22" s="21">
        <v>0</v>
      </c>
      <c r="N22" s="31">
        <f t="shared" si="4"/>
        <v>0</v>
      </c>
      <c r="O22" s="21">
        <v>0</v>
      </c>
      <c r="P22" s="21">
        <v>0</v>
      </c>
      <c r="Q22" s="21">
        <v>0</v>
      </c>
      <c r="R22" s="21">
        <v>0</v>
      </c>
      <c r="S22" s="31">
        <v>0</v>
      </c>
      <c r="T22" s="23">
        <v>0</v>
      </c>
      <c r="U22" s="23">
        <v>0</v>
      </c>
      <c r="V22" s="23">
        <v>0</v>
      </c>
      <c r="W22" s="23">
        <v>0</v>
      </c>
    </row>
    <row r="23" spans="1:48" ht="38.25" customHeight="1" x14ac:dyDescent="0.25">
      <c r="A23" s="4"/>
      <c r="B23" s="19" t="s">
        <v>26</v>
      </c>
      <c r="C23" s="4"/>
      <c r="D23" s="30">
        <f t="shared" si="2"/>
        <v>18546.5</v>
      </c>
      <c r="E23" s="21">
        <v>0</v>
      </c>
      <c r="F23" s="21">
        <v>1785.6</v>
      </c>
      <c r="G23" s="21">
        <v>15860.9</v>
      </c>
      <c r="H23" s="21">
        <v>900</v>
      </c>
      <c r="I23" s="30">
        <f t="shared" si="3"/>
        <v>18546.5</v>
      </c>
      <c r="J23" s="21">
        <v>0</v>
      </c>
      <c r="K23" s="21">
        <v>1785.6</v>
      </c>
      <c r="L23" s="21">
        <v>15860.9</v>
      </c>
      <c r="M23" s="21">
        <v>900</v>
      </c>
      <c r="N23" s="31">
        <f t="shared" si="4"/>
        <v>18253.7</v>
      </c>
      <c r="O23" s="23">
        <v>0</v>
      </c>
      <c r="P23" s="23">
        <v>1785.6</v>
      </c>
      <c r="Q23" s="23">
        <v>15568.4</v>
      </c>
      <c r="R23" s="23">
        <v>899.7</v>
      </c>
      <c r="S23" s="32">
        <f t="shared" si="5"/>
        <v>0.98421265467878039</v>
      </c>
      <c r="T23" s="25">
        <v>0</v>
      </c>
      <c r="U23" s="25">
        <v>0</v>
      </c>
      <c r="V23" s="25">
        <f t="shared" si="6"/>
        <v>0.98155842354469169</v>
      </c>
      <c r="W23" s="25">
        <f t="shared" ref="W23" si="7">R23/M23</f>
        <v>0.9996666666666667</v>
      </c>
      <c r="X23" s="12"/>
    </row>
    <row r="24" spans="1:48" ht="110.25" customHeight="1" x14ac:dyDescent="0.25">
      <c r="A24" s="36"/>
      <c r="B24" s="19" t="s">
        <v>51</v>
      </c>
      <c r="C24" s="36"/>
      <c r="D24" s="30">
        <f t="shared" ref="D24" si="8">SUM(E24:H24)</f>
        <v>2646.2</v>
      </c>
      <c r="E24" s="21">
        <v>0</v>
      </c>
      <c r="F24" s="21">
        <v>2646.2</v>
      </c>
      <c r="G24" s="21">
        <v>0</v>
      </c>
      <c r="H24" s="21">
        <v>0</v>
      </c>
      <c r="I24" s="30">
        <f t="shared" si="3"/>
        <v>2646.2</v>
      </c>
      <c r="J24" s="21">
        <v>0</v>
      </c>
      <c r="K24" s="21">
        <v>2646.2</v>
      </c>
      <c r="L24" s="21">
        <v>0</v>
      </c>
      <c r="M24" s="21">
        <v>0</v>
      </c>
      <c r="N24" s="31">
        <f t="shared" ref="N24" si="9">SUM(O24:R24)</f>
        <v>2646.2</v>
      </c>
      <c r="O24" s="23">
        <v>0</v>
      </c>
      <c r="P24" s="23">
        <v>2646.2</v>
      </c>
      <c r="Q24" s="23">
        <v>0</v>
      </c>
      <c r="R24" s="23">
        <v>0</v>
      </c>
      <c r="S24" s="32">
        <f t="shared" ref="S24" si="10">N24/I24</f>
        <v>1</v>
      </c>
      <c r="T24" s="25">
        <v>0</v>
      </c>
      <c r="U24" s="25">
        <v>0</v>
      </c>
      <c r="V24" s="25" t="e">
        <f t="shared" ref="V24" si="11">Q24/L24</f>
        <v>#DIV/0!</v>
      </c>
      <c r="W24" s="25" t="e">
        <f t="shared" ref="W24" si="12">R24/M24</f>
        <v>#DIV/0!</v>
      </c>
      <c r="X24" s="12"/>
    </row>
    <row r="25" spans="1:48" ht="65.25" customHeight="1" x14ac:dyDescent="0.25">
      <c r="A25" s="29"/>
      <c r="B25" s="19" t="s">
        <v>50</v>
      </c>
      <c r="C25" s="29"/>
      <c r="D25" s="30">
        <f t="shared" ref="D25" si="13">SUM(E25:H25)</f>
        <v>211.4</v>
      </c>
      <c r="E25" s="21">
        <v>0</v>
      </c>
      <c r="F25" s="21">
        <v>0</v>
      </c>
      <c r="G25" s="21">
        <v>211.4</v>
      </c>
      <c r="H25" s="21">
        <v>0</v>
      </c>
      <c r="I25" s="30">
        <f t="shared" si="3"/>
        <v>211.4</v>
      </c>
      <c r="J25" s="21">
        <v>0</v>
      </c>
      <c r="K25" s="21">
        <v>0</v>
      </c>
      <c r="L25" s="21">
        <v>211.4</v>
      </c>
      <c r="M25" s="21">
        <v>0</v>
      </c>
      <c r="N25" s="31">
        <f t="shared" ref="N25" si="14">SUM(O25:R25)</f>
        <v>211.4</v>
      </c>
      <c r="O25" s="23">
        <v>0</v>
      </c>
      <c r="P25" s="23">
        <v>0</v>
      </c>
      <c r="Q25" s="23">
        <v>211.4</v>
      </c>
      <c r="R25" s="23">
        <v>0</v>
      </c>
      <c r="S25" s="31">
        <f t="shared" ref="S25" si="15">N25/I25</f>
        <v>1</v>
      </c>
      <c r="T25" s="23">
        <v>0</v>
      </c>
      <c r="U25" s="23">
        <v>0</v>
      </c>
      <c r="V25" s="23">
        <f t="shared" ref="V25" si="16">Q25/L25</f>
        <v>1</v>
      </c>
      <c r="W25" s="23">
        <v>0</v>
      </c>
      <c r="X25" s="12"/>
    </row>
    <row r="26" spans="1:48" ht="33" customHeight="1" x14ac:dyDescent="0.25">
      <c r="A26" s="34"/>
      <c r="B26" s="19" t="s">
        <v>56</v>
      </c>
      <c r="C26" s="34"/>
      <c r="D26" s="30">
        <f t="shared" ref="D26" si="17">SUM(E26:H26)</f>
        <v>52.7</v>
      </c>
      <c r="E26" s="21">
        <v>43.8</v>
      </c>
      <c r="F26" s="21">
        <v>6.2</v>
      </c>
      <c r="G26" s="21">
        <v>2.7</v>
      </c>
      <c r="H26" s="21">
        <v>0</v>
      </c>
      <c r="I26" s="30">
        <f t="shared" si="3"/>
        <v>52.7</v>
      </c>
      <c r="J26" s="21">
        <v>43.8</v>
      </c>
      <c r="K26" s="21">
        <v>6.2</v>
      </c>
      <c r="L26" s="21">
        <v>2.7</v>
      </c>
      <c r="M26" s="21">
        <v>0</v>
      </c>
      <c r="N26" s="31">
        <f t="shared" ref="N26" si="18">SUM(O26:R26)</f>
        <v>52.7</v>
      </c>
      <c r="O26" s="21">
        <v>43.8</v>
      </c>
      <c r="P26" s="21">
        <v>6.2</v>
      </c>
      <c r="Q26" s="21">
        <v>2.7</v>
      </c>
      <c r="R26" s="23">
        <v>0</v>
      </c>
      <c r="S26" s="31">
        <f t="shared" ref="S26:T26" si="19">N26/I26</f>
        <v>1</v>
      </c>
      <c r="T26" s="23">
        <f t="shared" si="19"/>
        <v>1</v>
      </c>
      <c r="U26" s="23">
        <v>0</v>
      </c>
      <c r="V26" s="23">
        <v>0</v>
      </c>
      <c r="W26" s="23">
        <v>0</v>
      </c>
      <c r="X26" s="12"/>
    </row>
    <row r="27" spans="1:48" ht="33" customHeight="1" x14ac:dyDescent="0.25">
      <c r="A27" s="10">
        <v>2</v>
      </c>
      <c r="B27" s="18" t="s">
        <v>18</v>
      </c>
      <c r="C27" s="10" t="s">
        <v>12</v>
      </c>
      <c r="D27" s="18">
        <f>SUM(E27:H27)</f>
        <v>13945.7</v>
      </c>
      <c r="E27" s="18">
        <f>SUM(E28:E39)</f>
        <v>12.3</v>
      </c>
      <c r="F27" s="18">
        <f t="shared" ref="F27:H27" si="20">SUM(F28:F39)</f>
        <v>2354</v>
      </c>
      <c r="G27" s="18">
        <f t="shared" si="20"/>
        <v>11489.4</v>
      </c>
      <c r="H27" s="18">
        <f t="shared" si="20"/>
        <v>90</v>
      </c>
      <c r="I27" s="18">
        <f>SUM(J27:M27)</f>
        <v>13945.7</v>
      </c>
      <c r="J27" s="18">
        <f>SUM(J28:J39)</f>
        <v>12.3</v>
      </c>
      <c r="K27" s="18">
        <f t="shared" ref="K27" si="21">SUM(K28:K39)</f>
        <v>2354</v>
      </c>
      <c r="L27" s="18">
        <f t="shared" ref="L27" si="22">SUM(L28:L39)</f>
        <v>11489.4</v>
      </c>
      <c r="M27" s="18">
        <f t="shared" ref="M27" si="23">SUM(M28:M39)</f>
        <v>90</v>
      </c>
      <c r="N27" s="18">
        <f>SUM(O27:R27)</f>
        <v>13720.5</v>
      </c>
      <c r="O27" s="18">
        <f t="shared" ref="O27" si="24">SUM(O28:O39)</f>
        <v>12.3</v>
      </c>
      <c r="P27" s="18">
        <f t="shared" ref="P27" si="25">SUM(P28:P39)</f>
        <v>2354</v>
      </c>
      <c r="Q27" s="18">
        <f t="shared" ref="Q27" si="26">SUM(Q28:Q39)</f>
        <v>11182.9</v>
      </c>
      <c r="R27" s="18">
        <f t="shared" ref="R27" si="27">SUM(R28:R39)</f>
        <v>171.3</v>
      </c>
      <c r="S27" s="26">
        <f>N27/I27</f>
        <v>0.9838516531977598</v>
      </c>
      <c r="T27" s="26">
        <v>0</v>
      </c>
      <c r="U27" s="26">
        <f t="shared" ref="U27:W27" si="28">P27/K27</f>
        <v>1</v>
      </c>
      <c r="V27" s="26">
        <f t="shared" si="28"/>
        <v>0.97332323707069124</v>
      </c>
      <c r="W27" s="26">
        <f t="shared" si="28"/>
        <v>1.9033333333333335</v>
      </c>
    </row>
    <row r="28" spans="1:48" ht="33" customHeight="1" x14ac:dyDescent="0.25">
      <c r="A28" s="4"/>
      <c r="B28" s="20" t="s">
        <v>27</v>
      </c>
      <c r="C28" s="5"/>
      <c r="D28" s="30">
        <f>SUM(E28:H28)</f>
        <v>0</v>
      </c>
      <c r="E28" s="21">
        <v>0</v>
      </c>
      <c r="F28" s="21">
        <v>0</v>
      </c>
      <c r="G28" s="21">
        <v>0</v>
      </c>
      <c r="H28" s="21">
        <v>0</v>
      </c>
      <c r="I28" s="30">
        <f>SUM(J28:M28)</f>
        <v>0</v>
      </c>
      <c r="J28" s="21">
        <v>0</v>
      </c>
      <c r="K28" s="21">
        <v>0</v>
      </c>
      <c r="L28" s="21">
        <v>0</v>
      </c>
      <c r="M28" s="21">
        <v>0</v>
      </c>
      <c r="N28" s="39">
        <f>SUM(O28:R28)</f>
        <v>0</v>
      </c>
      <c r="O28" s="40">
        <v>0</v>
      </c>
      <c r="P28" s="40">
        <v>0</v>
      </c>
      <c r="Q28" s="40">
        <v>0</v>
      </c>
      <c r="R28" s="40">
        <v>0</v>
      </c>
      <c r="S28" s="40">
        <f>SUM(T28:W28)</f>
        <v>0</v>
      </c>
      <c r="T28" s="40">
        <v>0</v>
      </c>
      <c r="U28" s="40">
        <v>0</v>
      </c>
      <c r="V28" s="40">
        <v>0</v>
      </c>
      <c r="W28" s="40">
        <v>0</v>
      </c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</row>
    <row r="29" spans="1:48" ht="39" customHeight="1" x14ac:dyDescent="0.25">
      <c r="A29" s="4"/>
      <c r="B29" s="19" t="s">
        <v>28</v>
      </c>
      <c r="C29" s="5"/>
      <c r="D29" s="30">
        <f t="shared" ref="D29:D39" si="29">SUM(E29:H29)</f>
        <v>33.9</v>
      </c>
      <c r="E29" s="21">
        <v>0</v>
      </c>
      <c r="F29" s="21">
        <v>0</v>
      </c>
      <c r="G29" s="21">
        <v>33.9</v>
      </c>
      <c r="H29" s="21">
        <v>0</v>
      </c>
      <c r="I29" s="30">
        <f t="shared" ref="I29:I39" si="30">SUM(J29:M29)</f>
        <v>33.9</v>
      </c>
      <c r="J29" s="21">
        <v>0</v>
      </c>
      <c r="K29" s="21">
        <v>0</v>
      </c>
      <c r="L29" s="21">
        <v>33.9</v>
      </c>
      <c r="M29" s="21">
        <v>0</v>
      </c>
      <c r="N29" s="39">
        <f t="shared" ref="N29:N49" si="31">SUM(O29:R29)</f>
        <v>33.9</v>
      </c>
      <c r="O29" s="40">
        <v>0</v>
      </c>
      <c r="P29" s="40">
        <v>0</v>
      </c>
      <c r="Q29" s="40">
        <v>33.9</v>
      </c>
      <c r="R29" s="40">
        <v>0</v>
      </c>
      <c r="S29" s="40">
        <f t="shared" ref="S29:S49" si="32">SUM(T29:W29)</f>
        <v>1</v>
      </c>
      <c r="T29" s="40">
        <v>0</v>
      </c>
      <c r="U29" s="40">
        <v>0</v>
      </c>
      <c r="V29" s="40">
        <f t="shared" ref="U29:W44" si="33">Q29/L29</f>
        <v>1</v>
      </c>
      <c r="W29" s="40">
        <v>0</v>
      </c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</row>
    <row r="30" spans="1:48" ht="53.25" customHeight="1" x14ac:dyDescent="0.25">
      <c r="A30" s="4"/>
      <c r="B30" s="19" t="s">
        <v>29</v>
      </c>
      <c r="C30" s="5"/>
      <c r="D30" s="30">
        <f t="shared" si="29"/>
        <v>105.6</v>
      </c>
      <c r="E30" s="21">
        <v>0</v>
      </c>
      <c r="F30" s="21">
        <v>0</v>
      </c>
      <c r="G30" s="21">
        <v>105.6</v>
      </c>
      <c r="H30" s="21">
        <v>0</v>
      </c>
      <c r="I30" s="30">
        <f t="shared" si="30"/>
        <v>105.6</v>
      </c>
      <c r="J30" s="21">
        <v>0</v>
      </c>
      <c r="K30" s="21">
        <v>0</v>
      </c>
      <c r="L30" s="21">
        <v>105.6</v>
      </c>
      <c r="M30" s="21">
        <v>0</v>
      </c>
      <c r="N30" s="39">
        <f t="shared" si="31"/>
        <v>105.6</v>
      </c>
      <c r="O30" s="40">
        <v>0</v>
      </c>
      <c r="P30" s="40">
        <v>0</v>
      </c>
      <c r="Q30" s="40">
        <v>105.6</v>
      </c>
      <c r="R30" s="40">
        <v>0</v>
      </c>
      <c r="S30" s="41">
        <f t="shared" si="32"/>
        <v>1</v>
      </c>
      <c r="T30" s="41">
        <v>0</v>
      </c>
      <c r="U30" s="41">
        <v>0</v>
      </c>
      <c r="V30" s="41">
        <f t="shared" si="33"/>
        <v>1</v>
      </c>
      <c r="W30" s="40">
        <v>0</v>
      </c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</row>
    <row r="31" spans="1:48" ht="33" customHeight="1" x14ac:dyDescent="0.25">
      <c r="A31" s="4"/>
      <c r="B31" s="19" t="s">
        <v>30</v>
      </c>
      <c r="C31" s="5"/>
      <c r="D31" s="30">
        <f t="shared" si="29"/>
        <v>341.59999999999997</v>
      </c>
      <c r="E31" s="21">
        <v>0</v>
      </c>
      <c r="F31" s="21">
        <v>18.7</v>
      </c>
      <c r="G31" s="21">
        <v>322.89999999999998</v>
      </c>
      <c r="H31" s="21">
        <v>0</v>
      </c>
      <c r="I31" s="30">
        <f t="shared" si="30"/>
        <v>341.59999999999997</v>
      </c>
      <c r="J31" s="21">
        <v>0</v>
      </c>
      <c r="K31" s="21">
        <v>18.7</v>
      </c>
      <c r="L31" s="21">
        <v>322.89999999999998</v>
      </c>
      <c r="M31" s="21">
        <v>0</v>
      </c>
      <c r="N31" s="39">
        <f t="shared" si="31"/>
        <v>341.59999999999997</v>
      </c>
      <c r="O31" s="40">
        <v>0</v>
      </c>
      <c r="P31" s="40">
        <v>18.7</v>
      </c>
      <c r="Q31" s="40">
        <v>322.89999999999998</v>
      </c>
      <c r="R31" s="40">
        <v>0</v>
      </c>
      <c r="S31" s="41">
        <f t="shared" si="32"/>
        <v>2</v>
      </c>
      <c r="T31" s="41">
        <v>0</v>
      </c>
      <c r="U31" s="41">
        <f t="shared" si="33"/>
        <v>1</v>
      </c>
      <c r="V31" s="41">
        <f t="shared" si="33"/>
        <v>1</v>
      </c>
      <c r="W31" s="41">
        <v>0</v>
      </c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</row>
    <row r="32" spans="1:48" ht="33" customHeight="1" x14ac:dyDescent="0.25">
      <c r="A32" s="4"/>
      <c r="B32" s="19" t="s">
        <v>31</v>
      </c>
      <c r="C32" s="5"/>
      <c r="D32" s="30">
        <f t="shared" si="29"/>
        <v>52.1</v>
      </c>
      <c r="E32" s="21">
        <v>0</v>
      </c>
      <c r="F32" s="21">
        <v>52.1</v>
      </c>
      <c r="G32" s="21">
        <v>0</v>
      </c>
      <c r="H32" s="21">
        <v>0</v>
      </c>
      <c r="I32" s="30">
        <f t="shared" si="30"/>
        <v>52.1</v>
      </c>
      <c r="J32" s="21">
        <v>0</v>
      </c>
      <c r="K32" s="21">
        <v>52.1</v>
      </c>
      <c r="L32" s="21">
        <v>0</v>
      </c>
      <c r="M32" s="21">
        <v>0</v>
      </c>
      <c r="N32" s="39">
        <f t="shared" si="31"/>
        <v>52.1</v>
      </c>
      <c r="O32" s="40">
        <v>0</v>
      </c>
      <c r="P32" s="40">
        <v>52.1</v>
      </c>
      <c r="Q32" s="40">
        <v>0</v>
      </c>
      <c r="R32" s="40">
        <v>0</v>
      </c>
      <c r="S32" s="41">
        <f t="shared" si="32"/>
        <v>0</v>
      </c>
      <c r="T32" s="41">
        <v>0</v>
      </c>
      <c r="U32" s="41">
        <v>0</v>
      </c>
      <c r="V32" s="41">
        <v>0</v>
      </c>
      <c r="W32" s="41">
        <v>0</v>
      </c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</row>
    <row r="33" spans="1:48" ht="33" customHeight="1" x14ac:dyDescent="0.25">
      <c r="A33" s="4"/>
      <c r="B33" s="19" t="s">
        <v>32</v>
      </c>
      <c r="C33" s="5"/>
      <c r="D33" s="30">
        <f t="shared" si="29"/>
        <v>0</v>
      </c>
      <c r="E33" s="21">
        <v>0</v>
      </c>
      <c r="F33" s="21">
        <v>0</v>
      </c>
      <c r="G33" s="21">
        <v>0</v>
      </c>
      <c r="H33" s="21">
        <v>0</v>
      </c>
      <c r="I33" s="30">
        <f t="shared" si="30"/>
        <v>0</v>
      </c>
      <c r="J33" s="21">
        <v>0</v>
      </c>
      <c r="K33" s="21">
        <v>0</v>
      </c>
      <c r="L33" s="21">
        <v>0</v>
      </c>
      <c r="M33" s="21">
        <v>0</v>
      </c>
      <c r="N33" s="39">
        <f t="shared" si="31"/>
        <v>0</v>
      </c>
      <c r="O33" s="40">
        <v>0</v>
      </c>
      <c r="P33" s="40">
        <v>0</v>
      </c>
      <c r="Q33" s="40">
        <v>0</v>
      </c>
      <c r="R33" s="40">
        <v>0</v>
      </c>
      <c r="S33" s="41">
        <f t="shared" si="32"/>
        <v>0</v>
      </c>
      <c r="T33" s="41">
        <v>0</v>
      </c>
      <c r="U33" s="41">
        <v>0</v>
      </c>
      <c r="V33" s="41">
        <v>0</v>
      </c>
      <c r="W33" s="41">
        <v>0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</row>
    <row r="34" spans="1:48" ht="44.25" customHeight="1" x14ac:dyDescent="0.25">
      <c r="A34" s="4"/>
      <c r="B34" s="19" t="s">
        <v>33</v>
      </c>
      <c r="C34" s="5"/>
      <c r="D34" s="30">
        <f t="shared" si="29"/>
        <v>10856.9</v>
      </c>
      <c r="E34" s="21">
        <v>0</v>
      </c>
      <c r="F34" s="21">
        <v>0</v>
      </c>
      <c r="G34" s="21">
        <v>10766.9</v>
      </c>
      <c r="H34" s="21">
        <v>90</v>
      </c>
      <c r="I34" s="30">
        <f t="shared" si="30"/>
        <v>10856.9</v>
      </c>
      <c r="J34" s="21">
        <v>0</v>
      </c>
      <c r="K34" s="21">
        <v>0</v>
      </c>
      <c r="L34" s="21">
        <v>10766.9</v>
      </c>
      <c r="M34" s="21">
        <v>90</v>
      </c>
      <c r="N34" s="39">
        <f t="shared" si="31"/>
        <v>10631.699999999999</v>
      </c>
      <c r="O34" s="40">
        <v>0</v>
      </c>
      <c r="P34" s="40">
        <v>0</v>
      </c>
      <c r="Q34" s="40">
        <v>10460.4</v>
      </c>
      <c r="R34" s="40">
        <v>171.3</v>
      </c>
      <c r="S34" s="42">
        <f t="shared" si="32"/>
        <v>2.8748664580024581</v>
      </c>
      <c r="T34" s="42">
        <v>0</v>
      </c>
      <c r="U34" s="42">
        <v>0</v>
      </c>
      <c r="V34" s="42">
        <f t="shared" si="33"/>
        <v>0.97153312466912478</v>
      </c>
      <c r="W34" s="42">
        <f t="shared" si="33"/>
        <v>1.9033333333333335</v>
      </c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</row>
    <row r="35" spans="1:48" ht="114" customHeight="1" x14ac:dyDescent="0.25">
      <c r="A35" s="36"/>
      <c r="B35" s="19" t="s">
        <v>57</v>
      </c>
      <c r="C35" s="36"/>
      <c r="D35" s="30">
        <f t="shared" ref="D35" si="34">SUM(E35:H35)</f>
        <v>2336.6999999999998</v>
      </c>
      <c r="E35" s="21">
        <v>0</v>
      </c>
      <c r="F35" s="21">
        <v>2279.1</v>
      </c>
      <c r="G35" s="21">
        <v>57.6</v>
      </c>
      <c r="H35" s="21">
        <v>0</v>
      </c>
      <c r="I35" s="30">
        <f t="shared" ref="I35" si="35">SUM(J35:M35)</f>
        <v>2336.6999999999998</v>
      </c>
      <c r="J35" s="21">
        <v>0</v>
      </c>
      <c r="K35" s="21">
        <v>2279.1</v>
      </c>
      <c r="L35" s="21">
        <v>57.6</v>
      </c>
      <c r="M35" s="21">
        <v>0</v>
      </c>
      <c r="N35" s="39">
        <f t="shared" ref="N35" si="36">SUM(O35:R35)</f>
        <v>2336.6999999999998</v>
      </c>
      <c r="O35" s="40">
        <v>0</v>
      </c>
      <c r="P35" s="40">
        <v>2279.1</v>
      </c>
      <c r="Q35" s="40">
        <v>57.6</v>
      </c>
      <c r="R35" s="40">
        <v>0</v>
      </c>
      <c r="S35" s="41">
        <f t="shared" ref="S35" si="37">SUM(T35:W35)</f>
        <v>1</v>
      </c>
      <c r="T35" s="41">
        <v>0</v>
      </c>
      <c r="U35" s="41">
        <v>0</v>
      </c>
      <c r="V35" s="41">
        <f t="shared" ref="V35" si="38">Q35/L35</f>
        <v>1</v>
      </c>
      <c r="W35" s="41">
        <v>0</v>
      </c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</row>
    <row r="36" spans="1:48" ht="60" customHeight="1" x14ac:dyDescent="0.25">
      <c r="A36" s="4"/>
      <c r="B36" s="20" t="s">
        <v>52</v>
      </c>
      <c r="C36" s="5"/>
      <c r="D36" s="30">
        <f t="shared" si="29"/>
        <v>77.5</v>
      </c>
      <c r="E36" s="21">
        <v>0</v>
      </c>
      <c r="F36" s="21">
        <v>0</v>
      </c>
      <c r="G36" s="21">
        <v>77.5</v>
      </c>
      <c r="H36" s="21">
        <v>0</v>
      </c>
      <c r="I36" s="30">
        <f t="shared" si="30"/>
        <v>77.5</v>
      </c>
      <c r="J36" s="21">
        <v>0</v>
      </c>
      <c r="K36" s="21">
        <v>0</v>
      </c>
      <c r="L36" s="21">
        <v>77.5</v>
      </c>
      <c r="M36" s="21">
        <v>0</v>
      </c>
      <c r="N36" s="39">
        <f t="shared" si="31"/>
        <v>77.5</v>
      </c>
      <c r="O36" s="40">
        <v>0</v>
      </c>
      <c r="P36" s="40">
        <v>0</v>
      </c>
      <c r="Q36" s="40">
        <v>77.5</v>
      </c>
      <c r="R36" s="40">
        <v>0</v>
      </c>
      <c r="S36" s="41">
        <f t="shared" si="32"/>
        <v>1</v>
      </c>
      <c r="T36" s="41">
        <v>0</v>
      </c>
      <c r="U36" s="41">
        <v>0</v>
      </c>
      <c r="V36" s="41">
        <f t="shared" si="33"/>
        <v>1</v>
      </c>
      <c r="W36" s="41">
        <v>0</v>
      </c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</row>
    <row r="37" spans="1:48" ht="33" customHeight="1" x14ac:dyDescent="0.25">
      <c r="A37" s="4"/>
      <c r="B37" s="19" t="s">
        <v>53</v>
      </c>
      <c r="C37" s="5"/>
      <c r="D37" s="30">
        <f t="shared" si="29"/>
        <v>46.4</v>
      </c>
      <c r="E37" s="38">
        <v>12.3</v>
      </c>
      <c r="F37" s="38">
        <v>4.0999999999999996</v>
      </c>
      <c r="G37" s="38">
        <v>30</v>
      </c>
      <c r="H37" s="21">
        <v>0</v>
      </c>
      <c r="I37" s="30">
        <f t="shared" si="30"/>
        <v>46.4</v>
      </c>
      <c r="J37" s="38">
        <v>12.3</v>
      </c>
      <c r="K37" s="38">
        <v>4.0999999999999996</v>
      </c>
      <c r="L37" s="38">
        <v>30</v>
      </c>
      <c r="M37" s="21">
        <v>0</v>
      </c>
      <c r="N37" s="39">
        <f t="shared" si="31"/>
        <v>46.4</v>
      </c>
      <c r="O37" s="21">
        <v>12.3</v>
      </c>
      <c r="P37" s="21">
        <v>4.0999999999999996</v>
      </c>
      <c r="Q37" s="40">
        <v>30</v>
      </c>
      <c r="R37" s="40">
        <v>0</v>
      </c>
      <c r="S37" s="40">
        <f t="shared" si="32"/>
        <v>2</v>
      </c>
      <c r="T37" s="40">
        <f t="shared" ref="T37" si="39">O37/J37</f>
        <v>1</v>
      </c>
      <c r="U37" s="40">
        <v>0</v>
      </c>
      <c r="V37" s="40">
        <f t="shared" si="33"/>
        <v>1</v>
      </c>
      <c r="W37" s="40">
        <v>0</v>
      </c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</row>
    <row r="38" spans="1:48" ht="33" customHeight="1" x14ac:dyDescent="0.25">
      <c r="A38" s="4"/>
      <c r="B38" s="19" t="s">
        <v>54</v>
      </c>
      <c r="C38" s="5"/>
      <c r="D38" s="30">
        <f t="shared" si="29"/>
        <v>95</v>
      </c>
      <c r="E38" s="37">
        <v>0</v>
      </c>
      <c r="F38" s="37">
        <v>0</v>
      </c>
      <c r="G38" s="37">
        <v>95</v>
      </c>
      <c r="H38" s="21">
        <v>0</v>
      </c>
      <c r="I38" s="30">
        <f t="shared" si="30"/>
        <v>95</v>
      </c>
      <c r="J38" s="37">
        <v>0</v>
      </c>
      <c r="K38" s="37">
        <v>0</v>
      </c>
      <c r="L38" s="37">
        <v>95</v>
      </c>
      <c r="M38" s="21">
        <v>0</v>
      </c>
      <c r="N38" s="39">
        <f t="shared" si="31"/>
        <v>95</v>
      </c>
      <c r="O38" s="40">
        <v>0</v>
      </c>
      <c r="P38" s="40">
        <v>0</v>
      </c>
      <c r="Q38" s="40">
        <v>95</v>
      </c>
      <c r="R38" s="40">
        <v>0</v>
      </c>
      <c r="S38" s="41">
        <f t="shared" si="32"/>
        <v>1</v>
      </c>
      <c r="T38" s="41">
        <v>0</v>
      </c>
      <c r="U38" s="41">
        <v>0</v>
      </c>
      <c r="V38" s="41">
        <f t="shared" si="33"/>
        <v>1</v>
      </c>
      <c r="W38" s="41">
        <v>0</v>
      </c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</row>
    <row r="39" spans="1:48" ht="33" customHeight="1" x14ac:dyDescent="0.25">
      <c r="A39" s="4"/>
      <c r="B39" s="19" t="s">
        <v>55</v>
      </c>
      <c r="C39" s="5"/>
      <c r="D39" s="30">
        <f t="shared" si="29"/>
        <v>0</v>
      </c>
      <c r="E39" s="21">
        <v>0</v>
      </c>
      <c r="F39" s="21">
        <v>0</v>
      </c>
      <c r="G39" s="21">
        <v>0</v>
      </c>
      <c r="H39" s="21">
        <v>0</v>
      </c>
      <c r="I39" s="30">
        <f t="shared" si="30"/>
        <v>0</v>
      </c>
      <c r="J39" s="21">
        <v>0</v>
      </c>
      <c r="K39" s="21">
        <v>0</v>
      </c>
      <c r="L39" s="21">
        <v>0</v>
      </c>
      <c r="M39" s="21">
        <v>0</v>
      </c>
      <c r="N39" s="39">
        <f t="shared" si="31"/>
        <v>0</v>
      </c>
      <c r="O39" s="40">
        <v>0</v>
      </c>
      <c r="P39" s="40">
        <v>0</v>
      </c>
      <c r="Q39" s="40">
        <v>0</v>
      </c>
      <c r="R39" s="40">
        <v>0</v>
      </c>
      <c r="S39" s="41">
        <f t="shared" si="32"/>
        <v>0</v>
      </c>
      <c r="T39" s="41">
        <v>0</v>
      </c>
      <c r="U39" s="41">
        <v>0</v>
      </c>
      <c r="V39" s="41">
        <v>0</v>
      </c>
      <c r="W39" s="41">
        <v>0</v>
      </c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</row>
    <row r="40" spans="1:48" ht="23.25" customHeight="1" x14ac:dyDescent="0.25">
      <c r="A40" s="13">
        <v>3</v>
      </c>
      <c r="B40" s="18" t="s">
        <v>19</v>
      </c>
      <c r="C40" s="10" t="s">
        <v>12</v>
      </c>
      <c r="D40" s="18">
        <f>SUM(E40:H40)</f>
        <v>3518.2999999999997</v>
      </c>
      <c r="E40" s="18">
        <f>SUM(E41:E49)</f>
        <v>0</v>
      </c>
      <c r="F40" s="18">
        <f t="shared" ref="F40:H40" si="40">SUM(F41:F49)</f>
        <v>404.6</v>
      </c>
      <c r="G40" s="18">
        <f t="shared" si="40"/>
        <v>2657.1</v>
      </c>
      <c r="H40" s="18">
        <f t="shared" si="40"/>
        <v>456.6</v>
      </c>
      <c r="I40" s="18">
        <f>SUM(J40:M40)</f>
        <v>3518.2999999999997</v>
      </c>
      <c r="J40" s="18">
        <f>SUM(J41:J49)</f>
        <v>0</v>
      </c>
      <c r="K40" s="18">
        <f t="shared" ref="K40" si="41">SUM(K41:K49)</f>
        <v>404.6</v>
      </c>
      <c r="L40" s="18">
        <f t="shared" ref="L40" si="42">SUM(L41:L49)</f>
        <v>2657.1</v>
      </c>
      <c r="M40" s="18">
        <f t="shared" ref="M40" si="43">SUM(M41:M49)</f>
        <v>456.6</v>
      </c>
      <c r="N40" s="43">
        <f t="shared" si="31"/>
        <v>3387.5</v>
      </c>
      <c r="O40" s="43">
        <f>SUM(O41:O49)</f>
        <v>0</v>
      </c>
      <c r="P40" s="43">
        <f t="shared" ref="P40:R40" si="44">SUM(P41:P49)</f>
        <v>404.6</v>
      </c>
      <c r="Q40" s="43">
        <f t="shared" si="44"/>
        <v>2516.7000000000003</v>
      </c>
      <c r="R40" s="43">
        <f t="shared" si="44"/>
        <v>466.2</v>
      </c>
      <c r="S40" s="44">
        <f>N40/I40</f>
        <v>0.96282295426768616</v>
      </c>
      <c r="T40" s="44">
        <v>0</v>
      </c>
      <c r="U40" s="44">
        <f t="shared" ref="U40:W40" si="45">P40/K40</f>
        <v>1</v>
      </c>
      <c r="V40" s="44">
        <f t="shared" si="45"/>
        <v>0.9471604380715819</v>
      </c>
      <c r="W40" s="44">
        <f t="shared" si="45"/>
        <v>1.0210249671484888</v>
      </c>
    </row>
    <row r="41" spans="1:48" ht="27" customHeight="1" x14ac:dyDescent="0.25">
      <c r="A41" s="4"/>
      <c r="B41" s="19" t="s">
        <v>34</v>
      </c>
      <c r="C41" s="5"/>
      <c r="D41" s="30">
        <f>SUM(E41:H41)</f>
        <v>0</v>
      </c>
      <c r="E41" s="21">
        <v>0</v>
      </c>
      <c r="F41" s="21">
        <v>0</v>
      </c>
      <c r="G41" s="21">
        <v>0</v>
      </c>
      <c r="H41" s="21">
        <v>0</v>
      </c>
      <c r="I41" s="30">
        <f>SUM(J41:M41)</f>
        <v>0</v>
      </c>
      <c r="J41" s="21">
        <v>0</v>
      </c>
      <c r="K41" s="21">
        <v>0</v>
      </c>
      <c r="L41" s="21">
        <v>0</v>
      </c>
      <c r="M41" s="21">
        <v>0</v>
      </c>
      <c r="N41" s="39">
        <f t="shared" si="31"/>
        <v>0</v>
      </c>
      <c r="O41" s="40">
        <v>0</v>
      </c>
      <c r="P41" s="40">
        <v>0</v>
      </c>
      <c r="Q41" s="40">
        <v>0</v>
      </c>
      <c r="R41" s="40">
        <v>0</v>
      </c>
      <c r="S41" s="40">
        <f t="shared" si="32"/>
        <v>0</v>
      </c>
      <c r="T41" s="40">
        <v>0</v>
      </c>
      <c r="U41" s="40">
        <v>0</v>
      </c>
      <c r="V41" s="40">
        <v>0</v>
      </c>
      <c r="W41" s="40">
        <v>0</v>
      </c>
    </row>
    <row r="42" spans="1:48" ht="39" customHeight="1" x14ac:dyDescent="0.25">
      <c r="A42" s="4"/>
      <c r="B42" s="21" t="s">
        <v>35</v>
      </c>
      <c r="C42" s="4"/>
      <c r="D42" s="30">
        <f t="shared" ref="D42:D49" si="46">SUM(E42:H42)</f>
        <v>0.9</v>
      </c>
      <c r="E42" s="21">
        <v>0</v>
      </c>
      <c r="F42" s="21">
        <v>0</v>
      </c>
      <c r="G42" s="21">
        <v>0.9</v>
      </c>
      <c r="H42" s="21">
        <v>0</v>
      </c>
      <c r="I42" s="30">
        <f t="shared" ref="I42:I49" si="47">SUM(J42:M42)</f>
        <v>0.9</v>
      </c>
      <c r="J42" s="21">
        <v>0</v>
      </c>
      <c r="K42" s="21">
        <v>0</v>
      </c>
      <c r="L42" s="21">
        <v>0.9</v>
      </c>
      <c r="M42" s="21">
        <v>0</v>
      </c>
      <c r="N42" s="39">
        <f t="shared" si="31"/>
        <v>0.9</v>
      </c>
      <c r="O42" s="40">
        <v>0</v>
      </c>
      <c r="P42" s="40">
        <v>0</v>
      </c>
      <c r="Q42" s="40">
        <v>0.9</v>
      </c>
      <c r="R42" s="40">
        <v>0</v>
      </c>
      <c r="S42" s="40">
        <f t="shared" si="32"/>
        <v>0</v>
      </c>
      <c r="T42" s="40">
        <v>0</v>
      </c>
      <c r="U42" s="40">
        <v>0</v>
      </c>
      <c r="V42" s="40">
        <v>0</v>
      </c>
      <c r="W42" s="40">
        <v>0</v>
      </c>
    </row>
    <row r="43" spans="1:48" ht="50.25" customHeight="1" x14ac:dyDescent="0.25">
      <c r="A43" s="4"/>
      <c r="B43" s="21" t="s">
        <v>36</v>
      </c>
      <c r="C43" s="4"/>
      <c r="D43" s="30">
        <f t="shared" si="46"/>
        <v>0</v>
      </c>
      <c r="E43" s="21">
        <v>0</v>
      </c>
      <c r="F43" s="21">
        <v>0</v>
      </c>
      <c r="G43" s="21">
        <v>0</v>
      </c>
      <c r="H43" s="21">
        <v>0</v>
      </c>
      <c r="I43" s="30">
        <f t="shared" ref="I43" si="48">SUM(J43:M43)</f>
        <v>0</v>
      </c>
      <c r="J43" s="21">
        <v>0</v>
      </c>
      <c r="K43" s="21">
        <v>0</v>
      </c>
      <c r="L43" s="21">
        <v>0</v>
      </c>
      <c r="M43" s="21">
        <v>0</v>
      </c>
      <c r="N43" s="39">
        <f t="shared" si="31"/>
        <v>0</v>
      </c>
      <c r="O43" s="40">
        <v>0</v>
      </c>
      <c r="P43" s="40">
        <v>0</v>
      </c>
      <c r="Q43" s="40">
        <v>0</v>
      </c>
      <c r="R43" s="40">
        <v>0</v>
      </c>
      <c r="S43" s="40">
        <f t="shared" si="32"/>
        <v>0</v>
      </c>
      <c r="T43" s="40">
        <v>0</v>
      </c>
      <c r="U43" s="40">
        <v>0</v>
      </c>
      <c r="V43" s="40">
        <v>0</v>
      </c>
      <c r="W43" s="40">
        <v>0</v>
      </c>
    </row>
    <row r="44" spans="1:48" ht="42.75" customHeight="1" x14ac:dyDescent="0.25">
      <c r="A44" s="4"/>
      <c r="B44" s="21" t="s">
        <v>46</v>
      </c>
      <c r="C44" s="4"/>
      <c r="D44" s="30">
        <f t="shared" si="46"/>
        <v>160</v>
      </c>
      <c r="E44" s="21">
        <v>0</v>
      </c>
      <c r="F44" s="21">
        <v>160</v>
      </c>
      <c r="G44" s="21">
        <v>0</v>
      </c>
      <c r="H44" s="21">
        <v>0</v>
      </c>
      <c r="I44" s="30">
        <f t="shared" si="47"/>
        <v>160</v>
      </c>
      <c r="J44" s="21">
        <v>0</v>
      </c>
      <c r="K44" s="21">
        <v>160</v>
      </c>
      <c r="L44" s="21">
        <v>0</v>
      </c>
      <c r="M44" s="21">
        <v>0</v>
      </c>
      <c r="N44" s="39">
        <f t="shared" si="31"/>
        <v>160</v>
      </c>
      <c r="O44" s="40">
        <v>0</v>
      </c>
      <c r="P44" s="40">
        <v>160</v>
      </c>
      <c r="Q44" s="40">
        <v>0</v>
      </c>
      <c r="R44" s="40">
        <v>0</v>
      </c>
      <c r="S44" s="40">
        <f t="shared" si="32"/>
        <v>1</v>
      </c>
      <c r="T44" s="40">
        <v>0</v>
      </c>
      <c r="U44" s="40">
        <f t="shared" si="33"/>
        <v>1</v>
      </c>
      <c r="V44" s="40">
        <v>0</v>
      </c>
      <c r="W44" s="40">
        <v>0</v>
      </c>
    </row>
    <row r="45" spans="1:48" ht="33.75" customHeight="1" x14ac:dyDescent="0.25">
      <c r="A45" s="4"/>
      <c r="B45" s="21" t="s">
        <v>37</v>
      </c>
      <c r="C45" s="4"/>
      <c r="D45" s="30">
        <f t="shared" si="46"/>
        <v>0</v>
      </c>
      <c r="E45" s="21">
        <v>0</v>
      </c>
      <c r="F45" s="21">
        <v>0</v>
      </c>
      <c r="G45" s="21">
        <v>0</v>
      </c>
      <c r="H45" s="21">
        <v>0</v>
      </c>
      <c r="I45" s="30">
        <f t="shared" si="47"/>
        <v>0</v>
      </c>
      <c r="J45" s="21">
        <v>0</v>
      </c>
      <c r="K45" s="21">
        <v>0</v>
      </c>
      <c r="L45" s="21">
        <v>0</v>
      </c>
      <c r="M45" s="21">
        <v>0</v>
      </c>
      <c r="N45" s="39">
        <f t="shared" si="31"/>
        <v>0</v>
      </c>
      <c r="O45" s="40">
        <v>0</v>
      </c>
      <c r="P45" s="40">
        <v>0</v>
      </c>
      <c r="Q45" s="40">
        <v>0</v>
      </c>
      <c r="R45" s="40">
        <v>0</v>
      </c>
      <c r="S45" s="40">
        <f t="shared" si="32"/>
        <v>0</v>
      </c>
      <c r="T45" s="40">
        <v>0</v>
      </c>
      <c r="U45" s="40">
        <v>0</v>
      </c>
      <c r="V45" s="40">
        <v>0</v>
      </c>
      <c r="W45" s="40">
        <v>0</v>
      </c>
    </row>
    <row r="46" spans="1:48" ht="30" x14ac:dyDescent="0.25">
      <c r="A46" s="5"/>
      <c r="B46" s="21" t="s">
        <v>38</v>
      </c>
      <c r="C46" s="5"/>
      <c r="D46" s="30">
        <f t="shared" si="46"/>
        <v>0</v>
      </c>
      <c r="E46" s="21">
        <v>0</v>
      </c>
      <c r="F46" s="21">
        <v>0</v>
      </c>
      <c r="G46" s="21">
        <v>0</v>
      </c>
      <c r="H46" s="21">
        <v>0</v>
      </c>
      <c r="I46" s="30">
        <f t="shared" ref="I46" si="49">SUM(J46:M46)</f>
        <v>0</v>
      </c>
      <c r="J46" s="21">
        <v>0</v>
      </c>
      <c r="K46" s="21">
        <v>0</v>
      </c>
      <c r="L46" s="21">
        <v>0</v>
      </c>
      <c r="M46" s="21">
        <v>0</v>
      </c>
      <c r="N46" s="39">
        <f t="shared" si="31"/>
        <v>0</v>
      </c>
      <c r="O46" s="40">
        <v>0</v>
      </c>
      <c r="P46" s="40">
        <v>0</v>
      </c>
      <c r="Q46" s="40">
        <v>0</v>
      </c>
      <c r="R46" s="40">
        <v>0</v>
      </c>
      <c r="S46" s="40">
        <f t="shared" si="32"/>
        <v>0</v>
      </c>
      <c r="T46" s="40">
        <v>0</v>
      </c>
      <c r="U46" s="40">
        <v>0</v>
      </c>
      <c r="V46" s="40">
        <v>0</v>
      </c>
      <c r="W46" s="40">
        <v>0</v>
      </c>
    </row>
    <row r="47" spans="1:48" ht="48" customHeight="1" x14ac:dyDescent="0.25">
      <c r="A47" s="5"/>
      <c r="B47" s="19" t="s">
        <v>39</v>
      </c>
      <c r="C47" s="5"/>
      <c r="D47" s="30">
        <f t="shared" si="46"/>
        <v>2882.2999999999997</v>
      </c>
      <c r="E47" s="21">
        <v>0</v>
      </c>
      <c r="F47" s="21">
        <v>0</v>
      </c>
      <c r="G47" s="21">
        <v>2425.6999999999998</v>
      </c>
      <c r="H47" s="21">
        <v>456.6</v>
      </c>
      <c r="I47" s="30">
        <f t="shared" si="47"/>
        <v>2882.2999999999997</v>
      </c>
      <c r="J47" s="21">
        <v>0</v>
      </c>
      <c r="K47" s="21">
        <v>0</v>
      </c>
      <c r="L47" s="21">
        <v>2425.6999999999998</v>
      </c>
      <c r="M47" s="21">
        <v>456.6</v>
      </c>
      <c r="N47" s="39">
        <f t="shared" si="31"/>
        <v>2751.5</v>
      </c>
      <c r="O47" s="40">
        <v>0</v>
      </c>
      <c r="P47" s="40">
        <v>0</v>
      </c>
      <c r="Q47" s="40">
        <v>2285.3000000000002</v>
      </c>
      <c r="R47" s="40">
        <v>466.2</v>
      </c>
      <c r="S47" s="41">
        <f t="shared" si="32"/>
        <v>1.9631447676184564</v>
      </c>
      <c r="T47" s="41">
        <v>0</v>
      </c>
      <c r="U47" s="41">
        <v>0</v>
      </c>
      <c r="V47" s="41">
        <f t="shared" ref="V47:W47" si="50">Q47/L47</f>
        <v>0.94211980046996757</v>
      </c>
      <c r="W47" s="41">
        <f t="shared" si="50"/>
        <v>1.0210249671484888</v>
      </c>
    </row>
    <row r="48" spans="1:48" ht="130.5" customHeight="1" x14ac:dyDescent="0.25">
      <c r="A48" s="35"/>
      <c r="B48" s="20" t="s">
        <v>59</v>
      </c>
      <c r="C48" s="35"/>
      <c r="D48" s="30">
        <f t="shared" ref="D48" si="51">SUM(E48:H48)</f>
        <v>407.6</v>
      </c>
      <c r="E48" s="21">
        <v>0</v>
      </c>
      <c r="F48" s="21">
        <v>244.6</v>
      </c>
      <c r="G48" s="21">
        <v>163</v>
      </c>
      <c r="H48" s="21">
        <v>0</v>
      </c>
      <c r="I48" s="30">
        <f t="shared" ref="I48" si="52">SUM(J48:M48)</f>
        <v>407.6</v>
      </c>
      <c r="J48" s="21">
        <v>0</v>
      </c>
      <c r="K48" s="21">
        <v>244.6</v>
      </c>
      <c r="L48" s="21">
        <v>163</v>
      </c>
      <c r="M48" s="21">
        <v>0</v>
      </c>
      <c r="N48" s="39">
        <f t="shared" ref="N48" si="53">SUM(O48:R48)</f>
        <v>407.6</v>
      </c>
      <c r="O48" s="40">
        <v>0</v>
      </c>
      <c r="P48" s="21">
        <v>244.6</v>
      </c>
      <c r="Q48" s="21">
        <v>163</v>
      </c>
      <c r="R48" s="40">
        <v>0</v>
      </c>
      <c r="S48" s="41">
        <f t="shared" si="32"/>
        <v>1</v>
      </c>
      <c r="T48" s="41">
        <v>0</v>
      </c>
      <c r="U48" s="41">
        <v>0</v>
      </c>
      <c r="V48" s="41">
        <f t="shared" ref="V48" si="54">Q48/L48</f>
        <v>1</v>
      </c>
      <c r="W48" s="41">
        <v>0</v>
      </c>
    </row>
    <row r="49" spans="1:23" ht="59.25" customHeight="1" thickBot="1" x14ac:dyDescent="0.3">
      <c r="A49" s="11"/>
      <c r="B49" s="20" t="s">
        <v>58</v>
      </c>
      <c r="C49" s="11"/>
      <c r="D49" s="33">
        <f t="shared" si="46"/>
        <v>67.5</v>
      </c>
      <c r="E49" s="19">
        <v>0</v>
      </c>
      <c r="F49" s="19">
        <v>0</v>
      </c>
      <c r="G49" s="19">
        <v>67.5</v>
      </c>
      <c r="H49" s="19">
        <v>0</v>
      </c>
      <c r="I49" s="33">
        <f t="shared" si="47"/>
        <v>67.5</v>
      </c>
      <c r="J49" s="19">
        <v>0</v>
      </c>
      <c r="K49" s="19">
        <v>0</v>
      </c>
      <c r="L49" s="19">
        <v>67.5</v>
      </c>
      <c r="M49" s="19">
        <v>0</v>
      </c>
      <c r="N49" s="45">
        <f t="shared" si="31"/>
        <v>67.5</v>
      </c>
      <c r="O49" s="46">
        <v>0</v>
      </c>
      <c r="P49" s="46">
        <v>0</v>
      </c>
      <c r="Q49" s="46">
        <v>67.5</v>
      </c>
      <c r="R49" s="46">
        <v>0</v>
      </c>
      <c r="S49" s="47">
        <f t="shared" si="32"/>
        <v>0</v>
      </c>
      <c r="T49" s="47">
        <v>0</v>
      </c>
      <c r="U49" s="47">
        <v>0</v>
      </c>
      <c r="V49" s="47">
        <v>0</v>
      </c>
      <c r="W49" s="47">
        <v>0</v>
      </c>
    </row>
    <row r="50" spans="1:23" ht="15.75" thickBot="1" x14ac:dyDescent="0.3">
      <c r="A50" s="14"/>
      <c r="B50" s="22" t="s">
        <v>40</v>
      </c>
      <c r="C50" s="15"/>
      <c r="D50" s="22">
        <f t="shared" ref="D50:R50" si="55">D40+D27+D16</f>
        <v>39743.100000000006</v>
      </c>
      <c r="E50" s="22">
        <f t="shared" si="55"/>
        <v>78.599999999999994</v>
      </c>
      <c r="F50" s="22">
        <f t="shared" si="55"/>
        <v>7309.0999999999985</v>
      </c>
      <c r="G50" s="22">
        <f t="shared" si="55"/>
        <v>30908.800000000003</v>
      </c>
      <c r="H50" s="22">
        <f t="shared" si="55"/>
        <v>1446.6</v>
      </c>
      <c r="I50" s="22">
        <f t="shared" si="55"/>
        <v>39743.100000000006</v>
      </c>
      <c r="J50" s="22">
        <f t="shared" si="55"/>
        <v>78.599999999999994</v>
      </c>
      <c r="K50" s="22">
        <f t="shared" si="55"/>
        <v>7309.0999999999985</v>
      </c>
      <c r="L50" s="22">
        <f t="shared" si="55"/>
        <v>30908.800000000003</v>
      </c>
      <c r="M50" s="22">
        <f t="shared" si="55"/>
        <v>1446.6</v>
      </c>
      <c r="N50" s="22">
        <f t="shared" si="55"/>
        <v>39029.200000000004</v>
      </c>
      <c r="O50" s="22">
        <f t="shared" si="55"/>
        <v>78.599999999999994</v>
      </c>
      <c r="P50" s="22">
        <f t="shared" si="55"/>
        <v>7257.0999999999985</v>
      </c>
      <c r="Q50" s="22">
        <f t="shared" si="55"/>
        <v>30156.300000000003</v>
      </c>
      <c r="R50" s="22">
        <f t="shared" si="55"/>
        <v>1537.2</v>
      </c>
      <c r="S50" s="27">
        <f>N50/I50</f>
        <v>0.98203713348983845</v>
      </c>
      <c r="T50" s="27">
        <v>0</v>
      </c>
      <c r="U50" s="27">
        <f t="shared" ref="U50:W50" si="56">P50/K50</f>
        <v>0.99288558098808333</v>
      </c>
      <c r="V50" s="27">
        <f t="shared" si="56"/>
        <v>0.97565418262760117</v>
      </c>
      <c r="W50" s="27">
        <f t="shared" si="56"/>
        <v>1.0626296142679388</v>
      </c>
    </row>
    <row r="51" spans="1:23" x14ac:dyDescent="0.25">
      <c r="A51" s="7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x14ac:dyDescent="0.25">
      <c r="A52" s="16" t="s">
        <v>41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x14ac:dyDescent="0.25">
      <c r="A53" s="17" t="s">
        <v>42</v>
      </c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x14ac:dyDescent="0.25"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x14ac:dyDescent="0.25"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25"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x14ac:dyDescent="0.25"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x14ac:dyDescent="0.25"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x14ac:dyDescent="0.25"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x14ac:dyDescent="0.25"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x14ac:dyDescent="0.25"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x14ac:dyDescent="0.25"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x14ac:dyDescent="0.25"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x14ac:dyDescent="0.25"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4:23" x14ac:dyDescent="0.25"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4:23" x14ac:dyDescent="0.25">
      <c r="N66" s="3"/>
      <c r="O66" s="3"/>
      <c r="P66" s="3"/>
      <c r="Q66" s="3"/>
      <c r="R66" s="3"/>
      <c r="S66" s="3"/>
      <c r="T66" s="3"/>
      <c r="U66" s="3"/>
      <c r="V66" s="3"/>
      <c r="W66" s="3"/>
    </row>
  </sheetData>
  <mergeCells count="21">
    <mergeCell ref="A7:A14"/>
    <mergeCell ref="B7:B14"/>
    <mergeCell ref="C7:C14"/>
    <mergeCell ref="D7:H11"/>
    <mergeCell ref="A1:P1"/>
    <mergeCell ref="A2:P2"/>
    <mergeCell ref="A3:P3"/>
    <mergeCell ref="A4:Q4"/>
    <mergeCell ref="A5:P5"/>
    <mergeCell ref="D12:D14"/>
    <mergeCell ref="E12:H12"/>
    <mergeCell ref="I12:I14"/>
    <mergeCell ref="J12:M12"/>
    <mergeCell ref="I7:M11"/>
    <mergeCell ref="S12:S14"/>
    <mergeCell ref="T12:W12"/>
    <mergeCell ref="S7:W10"/>
    <mergeCell ref="S11:W11"/>
    <mergeCell ref="N7:R11"/>
    <mergeCell ref="N12:N14"/>
    <mergeCell ref="O12:R12"/>
  </mergeCells>
  <pageMargins left="0.11811023622047245" right="0.11811023622047245" top="0.74803149606299213" bottom="0.15748031496062992" header="0.31496062992125984" footer="0.31496062992125984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2018-01-26T09:10:51Z</dcterms:modified>
</cp:coreProperties>
</file>